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ubmissionen\Ausschreibungen\Fx\FD\FD_2020_160 Architektur- und Bauleiterleistungen\02_Submissionsunterlagen\"/>
    </mc:Choice>
  </mc:AlternateContent>
  <bookViews>
    <workbookView xWindow="0" yWindow="60" windowWidth="17860" windowHeight="5020" activeTab="1"/>
  </bookViews>
  <sheets>
    <sheet name="Titelblatt Preisblatt" sheetId="1" r:id="rId1"/>
    <sheet name="Stundenansätze" sheetId="2" r:id="rId2"/>
  </sheets>
  <calcPr calcId="162913"/>
</workbook>
</file>

<file path=xl/calcChain.xml><?xml version="1.0" encoding="utf-8"?>
<calcChain xmlns="http://schemas.openxmlformats.org/spreadsheetml/2006/main">
  <c r="H27" i="2" l="1"/>
  <c r="F16" i="1" s="1"/>
  <c r="H17" i="2"/>
  <c r="F14" i="1" s="1"/>
  <c r="H12" i="2"/>
  <c r="F13" i="1" s="1"/>
  <c r="H22" i="2" l="1"/>
  <c r="F15" i="1" s="1"/>
  <c r="F17" i="1" s="1"/>
  <c r="F18" i="1" s="1"/>
  <c r="F19" i="1" s="1"/>
</calcChain>
</file>

<file path=xl/sharedStrings.xml><?xml version="1.0" encoding="utf-8"?>
<sst xmlns="http://schemas.openxmlformats.org/spreadsheetml/2006/main" count="43" uniqueCount="29">
  <si>
    <t>Preis</t>
  </si>
  <si>
    <t>Position</t>
  </si>
  <si>
    <t xml:space="preserve">Beschreibung </t>
  </si>
  <si>
    <t>Subtotal</t>
  </si>
  <si>
    <t>Einverständniserklärung</t>
  </si>
  <si>
    <t>Ort und Datum:</t>
  </si>
  <si>
    <t>Vorname, Name in Druckschrift</t>
  </si>
  <si>
    <t>Unterschrift:</t>
  </si>
  <si>
    <t>Preis in CHF ohne MwSt.</t>
  </si>
  <si>
    <t>Preisangaben Stundensätze</t>
  </si>
  <si>
    <t>Während der Laufzeit des ausgeschriebenen Auftrages gelten folgende Ansätze:</t>
  </si>
  <si>
    <t>Durchschnittlicher Stundensatz in CHF</t>
  </si>
  <si>
    <t>Rabatt in %</t>
  </si>
  <si>
    <t>(Bitte nur Zahl einschreiben falls vorgesehen)</t>
  </si>
  <si>
    <r>
      <t xml:space="preserve">Total in CHF, ohne MwSt. </t>
    </r>
    <r>
      <rPr>
        <i/>
        <sz val="10"/>
        <color theme="1"/>
        <rFont val="Arial"/>
        <family val="2"/>
        <scheme val="minor"/>
      </rPr>
      <t>(dieser Betrag ist im DecisionAdvisor anzugeben)</t>
    </r>
  </si>
  <si>
    <t>Preisblatt</t>
  </si>
  <si>
    <t>MwSt. Satz in %:</t>
  </si>
  <si>
    <t>Geschätzte Stunden pro Jahr</t>
  </si>
  <si>
    <t>Architekt FH</t>
  </si>
  <si>
    <t>Bauleiter</t>
  </si>
  <si>
    <t>Kalkulierte Kosten pro Jahr</t>
  </si>
  <si>
    <t>Zeichner</t>
  </si>
  <si>
    <t>Sekretariat</t>
  </si>
  <si>
    <t>Die gelben Felder sind vom Anbieter auszufüllen</t>
  </si>
  <si>
    <t>Architekt</t>
  </si>
  <si>
    <t>Architektur- und Bauleiterleistungen</t>
  </si>
  <si>
    <t>Mit seiner Unterschrift bestätigt der Unternehmer die Richtigkeit der gemachten Angaben und erklärt sich bereit, diese auf Verlangen zu belegen. Unwahre oder nicht gemachte Angaben führen zum Ausschluss vom Verfahren resp. um Auftragsentzug.</t>
  </si>
  <si>
    <t>Öffentliche Ausschreibung vom 10.04.2021</t>
  </si>
  <si>
    <t xml:space="preserve">Die Preise der angebotenen Leistungen sind in der nachfolgenden Preistabelle vollständig anzugeben. Ausser dem Eintragen der Preise dürfen an diesem Dokument keine Veränderungen vorgenommen werden, andernfalls kann das Angebot vom Vergabeverfahren ausgeschlossen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</si>
</sst>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Fr.&quot;\ #,##0.00;[Red]&quot;Fr.&quot;\ #,##0.00"/>
    <numFmt numFmtId="165" formatCode="0;[Red]0"/>
    <numFmt numFmtId="166" formatCode="&quot;Fr.&quot;\ #,##0.00"/>
  </numFmts>
  <fonts count="8" x14ac:knownFonts="1">
    <font>
      <sz val="10"/>
      <color theme="1"/>
      <name val="Arial"/>
      <family val="2"/>
      <scheme val="minor"/>
    </font>
    <font>
      <sz val="11"/>
      <color theme="1"/>
      <name val="Arial"/>
      <family val="2"/>
    </font>
    <font>
      <b/>
      <sz val="10"/>
      <color theme="1"/>
      <name val="Arial"/>
      <family val="2"/>
      <scheme val="minor"/>
    </font>
    <font>
      <sz val="8"/>
      <color theme="1"/>
      <name val="Arial"/>
      <family val="2"/>
      <scheme val="minor"/>
    </font>
    <font>
      <b/>
      <sz val="12"/>
      <color theme="1"/>
      <name val="Arial"/>
      <family val="2"/>
      <scheme val="minor"/>
    </font>
    <font>
      <i/>
      <sz val="10"/>
      <color theme="1"/>
      <name val="Arial"/>
      <family val="2"/>
      <scheme val="minor"/>
    </font>
    <font>
      <b/>
      <sz val="12"/>
      <name val="Arial"/>
      <family val="2"/>
      <scheme val="minor"/>
    </font>
    <font>
      <sz val="10"/>
      <name val="Arial"/>
      <family val="2"/>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s>
  <borders count="28">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s>
  <cellStyleXfs count="1">
    <xf numFmtId="0" fontId="0" fillId="0" borderId="0"/>
  </cellStyleXfs>
  <cellXfs count="65">
    <xf numFmtId="0" fontId="0" fillId="0" borderId="0" xfId="0"/>
    <xf numFmtId="0" fontId="1" fillId="0" borderId="0" xfId="0" applyFont="1"/>
    <xf numFmtId="0" fontId="2" fillId="0" borderId="0" xfId="0" applyFont="1"/>
    <xf numFmtId="0" fontId="0" fillId="0" borderId="1" xfId="0" applyBorder="1" applyAlignment="1">
      <alignment horizontal="left" vertical="center"/>
    </xf>
    <xf numFmtId="0" fontId="2" fillId="3" borderId="7" xfId="0" applyFont="1" applyFill="1" applyBorder="1" applyAlignment="1">
      <alignment horizontal="left" vertical="center"/>
    </xf>
    <xf numFmtId="0" fontId="0" fillId="0" borderId="11" xfId="0" applyBorder="1"/>
    <xf numFmtId="0" fontId="0" fillId="0" borderId="9" xfId="0" applyBorder="1" applyAlignment="1">
      <alignment horizontal="left" vertical="center"/>
    </xf>
    <xf numFmtId="0" fontId="0" fillId="0" borderId="2" xfId="0" applyBorder="1" applyAlignment="1">
      <alignment horizontal="left" vertical="center"/>
    </xf>
    <xf numFmtId="0" fontId="0" fillId="0" borderId="19" xfId="0" applyBorder="1" applyAlignment="1">
      <alignment vertical="center"/>
    </xf>
    <xf numFmtId="0" fontId="0" fillId="0" borderId="18" xfId="0" applyBorder="1" applyAlignment="1">
      <alignment vertical="center"/>
    </xf>
    <xf numFmtId="0" fontId="4" fillId="0" borderId="0" xfId="0" applyFont="1"/>
    <xf numFmtId="164" fontId="0" fillId="4" borderId="15" xfId="0" applyNumberFormat="1" applyFill="1" applyBorder="1" applyAlignment="1">
      <alignment horizontal="right" vertical="center"/>
    </xf>
    <xf numFmtId="0" fontId="0" fillId="0" borderId="17" xfId="0" applyBorder="1" applyAlignment="1">
      <alignment vertical="center"/>
    </xf>
    <xf numFmtId="0" fontId="3" fillId="0" borderId="0" xfId="0" applyFont="1"/>
    <xf numFmtId="0" fontId="3" fillId="0" borderId="11" xfId="0" applyFont="1" applyBorder="1"/>
    <xf numFmtId="0" fontId="5" fillId="0" borderId="19" xfId="0" applyFont="1" applyBorder="1" applyAlignment="1">
      <alignment vertical="center"/>
    </xf>
    <xf numFmtId="0" fontId="0" fillId="0" borderId="9" xfId="0" applyBorder="1" applyAlignment="1">
      <alignment horizontal="left" vertical="center"/>
    </xf>
    <xf numFmtId="0" fontId="0" fillId="0" borderId="0" xfId="0" applyAlignment="1">
      <alignment vertical="center"/>
    </xf>
    <xf numFmtId="0" fontId="6" fillId="0" borderId="0" xfId="0" applyFont="1"/>
    <xf numFmtId="0" fontId="0" fillId="6" borderId="27" xfId="0" applyNumberFormat="1" applyFill="1" applyBorder="1" applyAlignment="1">
      <alignment horizontal="right" vertical="center"/>
    </xf>
    <xf numFmtId="0" fontId="2" fillId="2" borderId="0" xfId="0" applyFont="1" applyFill="1"/>
    <xf numFmtId="164" fontId="0" fillId="2" borderId="26" xfId="0" applyNumberFormat="1" applyFill="1" applyBorder="1" applyAlignment="1" applyProtection="1">
      <alignment horizontal="right" vertical="center"/>
      <protection locked="0"/>
    </xf>
    <xf numFmtId="165" fontId="0" fillId="2" borderId="19" xfId="0" applyNumberFormat="1" applyFill="1" applyBorder="1" applyAlignment="1" applyProtection="1">
      <alignment horizontal="center" vertical="center"/>
      <protection locked="0"/>
    </xf>
    <xf numFmtId="0" fontId="0" fillId="2" borderId="0" xfId="0" applyFill="1" applyAlignment="1" applyProtection="1">
      <alignment vertical="center"/>
      <protection locked="0"/>
    </xf>
    <xf numFmtId="0" fontId="7" fillId="0" borderId="0" xfId="0" applyFont="1"/>
    <xf numFmtId="0" fontId="0" fillId="6" borderId="13" xfId="0" applyFill="1" applyBorder="1" applyAlignment="1">
      <alignment vertical="center"/>
    </xf>
    <xf numFmtId="0" fontId="0" fillId="6" borderId="11" xfId="0" applyFill="1" applyBorder="1" applyAlignment="1">
      <alignment vertical="center"/>
    </xf>
    <xf numFmtId="0" fontId="0" fillId="6" borderId="23" xfId="0" applyFill="1" applyBorder="1" applyAlignment="1">
      <alignment vertical="center"/>
    </xf>
    <xf numFmtId="164" fontId="0" fillId="0" borderId="25" xfId="0" applyNumberFormat="1" applyBorder="1" applyAlignment="1">
      <alignment horizontal="right" vertical="center"/>
    </xf>
    <xf numFmtId="164" fontId="0" fillId="0" borderId="23" xfId="0" applyNumberFormat="1" applyBorder="1" applyAlignment="1">
      <alignment horizontal="right" vertical="center"/>
    </xf>
    <xf numFmtId="0" fontId="0" fillId="0" borderId="0" xfId="0" applyAlignment="1">
      <alignment horizontal="left" vertical="top" wrapText="1"/>
    </xf>
    <xf numFmtId="0" fontId="0" fillId="0" borderId="0" xfId="0" applyAlignment="1">
      <alignment horizontal="left" vertical="top"/>
    </xf>
    <xf numFmtId="0" fontId="2" fillId="3" borderId="14" xfId="0" applyFont="1" applyFill="1" applyBorder="1" applyAlignment="1">
      <alignment horizontal="right" vertical="center"/>
    </xf>
    <xf numFmtId="0" fontId="2" fillId="3" borderId="15" xfId="0" applyFont="1" applyFill="1" applyBorder="1" applyAlignment="1">
      <alignment horizontal="right" vertical="center"/>
    </xf>
    <xf numFmtId="0" fontId="2" fillId="3" borderId="8" xfId="0" applyFont="1" applyFill="1" applyBorder="1" applyAlignment="1">
      <alignment vertical="center"/>
    </xf>
    <xf numFmtId="0" fontId="2" fillId="3" borderId="16" xfId="0" applyFont="1" applyFill="1" applyBorder="1" applyAlignment="1">
      <alignment vertical="center"/>
    </xf>
    <xf numFmtId="0" fontId="2" fillId="3" borderId="15" xfId="0" applyFont="1" applyFill="1" applyBorder="1" applyAlignment="1">
      <alignment vertical="center"/>
    </xf>
    <xf numFmtId="0" fontId="2" fillId="3" borderId="14" xfId="0" applyFont="1" applyFill="1" applyBorder="1" applyAlignment="1">
      <alignment horizontal="left" vertical="center"/>
    </xf>
    <xf numFmtId="0" fontId="2" fillId="3" borderId="16" xfId="0" applyFont="1" applyFill="1"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6" borderId="3" xfId="0" applyFill="1" applyBorder="1" applyAlignment="1">
      <alignment vertical="center"/>
    </xf>
    <xf numFmtId="0" fontId="0" fillId="6" borderId="22" xfId="0" applyFill="1" applyBorder="1" applyAlignment="1">
      <alignment vertical="center"/>
    </xf>
    <xf numFmtId="0" fontId="0" fillId="6" borderId="21" xfId="0" applyFill="1" applyBorder="1" applyAlignment="1">
      <alignment vertical="center"/>
    </xf>
    <xf numFmtId="0" fontId="0" fillId="6" borderId="4" xfId="0" applyFill="1" applyBorder="1" applyAlignment="1">
      <alignment vertical="center"/>
    </xf>
    <xf numFmtId="0" fontId="0" fillId="6" borderId="19" xfId="0" applyFill="1" applyBorder="1" applyAlignment="1">
      <alignment vertical="center"/>
    </xf>
    <xf numFmtId="0" fontId="0" fillId="6" borderId="18" xfId="0" applyFill="1" applyBorder="1" applyAlignment="1">
      <alignment vertical="center"/>
    </xf>
    <xf numFmtId="164" fontId="0" fillId="0" borderId="20" xfId="0" applyNumberFormat="1" applyBorder="1" applyAlignment="1">
      <alignment horizontal="right" vertical="center"/>
    </xf>
    <xf numFmtId="164" fontId="0" fillId="0" borderId="21" xfId="0" applyNumberFormat="1" applyBorder="1" applyAlignment="1">
      <alignment horizontal="right" vertical="center"/>
    </xf>
    <xf numFmtId="164" fontId="0" fillId="0" borderId="17" xfId="0" applyNumberFormat="1" applyBorder="1" applyAlignment="1">
      <alignment horizontal="right" vertical="center"/>
    </xf>
    <xf numFmtId="164" fontId="0" fillId="0" borderId="18" xfId="0" applyNumberFormat="1" applyBorder="1" applyAlignment="1">
      <alignment horizontal="right" vertical="center"/>
    </xf>
    <xf numFmtId="164" fontId="0" fillId="0" borderId="9" xfId="0" applyNumberFormat="1" applyBorder="1" applyAlignment="1">
      <alignment horizontal="right" vertical="center"/>
    </xf>
    <xf numFmtId="164" fontId="0" fillId="0" borderId="10" xfId="0" applyNumberFormat="1" applyBorder="1" applyAlignment="1">
      <alignment horizontal="right" vertical="center"/>
    </xf>
    <xf numFmtId="166" fontId="0" fillId="0" borderId="5" xfId="0" applyNumberFormat="1" applyBorder="1" applyAlignment="1">
      <alignment horizontal="right" vertical="center"/>
    </xf>
    <xf numFmtId="166" fontId="0" fillId="0" borderId="6" xfId="0" applyNumberFormat="1" applyBorder="1" applyAlignment="1">
      <alignment horizontal="right" vertical="center"/>
    </xf>
    <xf numFmtId="164" fontId="2" fillId="5" borderId="14" xfId="0" applyNumberFormat="1" applyFont="1" applyFill="1" applyBorder="1" applyAlignment="1">
      <alignment horizontal="right" vertical="center"/>
    </xf>
    <xf numFmtId="0" fontId="2" fillId="5" borderId="15" xfId="0" applyFont="1" applyFill="1" applyBorder="1" applyAlignment="1">
      <alignment horizontal="right" vertical="center"/>
    </xf>
    <xf numFmtId="0" fontId="2" fillId="3" borderId="15" xfId="0" applyFont="1" applyFill="1" applyBorder="1" applyAlignment="1">
      <alignment horizontal="left" vertical="center"/>
    </xf>
    <xf numFmtId="0" fontId="0" fillId="0" borderId="25" xfId="0" applyBorder="1" applyAlignment="1">
      <alignment horizontal="left" vertical="center"/>
    </xf>
    <xf numFmtId="0" fontId="0" fillId="0" borderId="11"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4" borderId="14" xfId="0" applyFill="1" applyBorder="1" applyAlignment="1">
      <alignment horizontal="left" vertical="center"/>
    </xf>
    <xf numFmtId="0" fontId="0" fillId="4" borderId="16" xfId="0" applyFill="1" applyBorder="1" applyAlignment="1">
      <alignment horizontal="left" vertical="center"/>
    </xf>
  </cellXfs>
  <cellStyles count="1">
    <cellStyle name="Stand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
  <a:themeElements>
    <a:clrScheme name="IWB">
      <a:dk1>
        <a:sysClr val="windowText" lastClr="000000"/>
      </a:dk1>
      <a:lt1>
        <a:sysClr val="window" lastClr="FFFFFF"/>
      </a:lt1>
      <a:dk2>
        <a:srgbClr val="0C0C0C"/>
      </a:dk2>
      <a:lt2>
        <a:srgbClr val="FFFFFF"/>
      </a:lt2>
      <a:accent1>
        <a:srgbClr val="002A6F"/>
      </a:accent1>
      <a:accent2>
        <a:srgbClr val="009EE0"/>
      </a:accent2>
      <a:accent3>
        <a:srgbClr val="00D3F1"/>
      </a:accent3>
      <a:accent4>
        <a:srgbClr val="929395"/>
      </a:accent4>
      <a:accent5>
        <a:srgbClr val="B1C800"/>
      </a:accent5>
      <a:accent6>
        <a:srgbClr val="E0E900"/>
      </a:accent6>
      <a:hlink>
        <a:srgbClr val="055FC1"/>
      </a:hlink>
      <a:folHlink>
        <a:srgbClr val="954F72"/>
      </a:folHlink>
    </a:clrScheme>
    <a:fontScheme name="Larissa Klassisch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Layout" topLeftCell="A10" zoomScale="70" zoomScaleNormal="100" zoomScalePageLayoutView="70" workbookViewId="0">
      <selection activeCell="B18" sqref="B18"/>
    </sheetView>
  </sheetViews>
  <sheetFormatPr baseColWidth="10" defaultColWidth="11.1796875" defaultRowHeight="12.5" x14ac:dyDescent="0.25"/>
  <cols>
    <col min="1" max="1" width="16.1796875" customWidth="1"/>
    <col min="5" max="5" width="19" customWidth="1"/>
  </cols>
  <sheetData>
    <row r="1" spans="1:7" ht="15.5" x14ac:dyDescent="0.35">
      <c r="A1" s="10" t="s">
        <v>15</v>
      </c>
    </row>
    <row r="4" spans="1:7" x14ac:dyDescent="0.25">
      <c r="A4" s="24" t="s">
        <v>27</v>
      </c>
      <c r="B4" s="24"/>
      <c r="C4" s="24"/>
    </row>
    <row r="6" spans="1:7" ht="15.5" x14ac:dyDescent="0.35">
      <c r="A6" s="18" t="s">
        <v>25</v>
      </c>
    </row>
    <row r="9" spans="1:7" ht="14" x14ac:dyDescent="0.3">
      <c r="A9" s="2" t="s">
        <v>0</v>
      </c>
      <c r="C9" s="1"/>
    </row>
    <row r="10" spans="1:7" ht="43.5" customHeight="1" x14ac:dyDescent="0.25">
      <c r="A10" s="30" t="s">
        <v>28</v>
      </c>
      <c r="B10" s="30"/>
      <c r="C10" s="30"/>
      <c r="D10" s="30"/>
      <c r="E10" s="30"/>
      <c r="F10" s="30"/>
      <c r="G10" s="30"/>
    </row>
    <row r="11" spans="1:7" ht="13" thickBot="1" x14ac:dyDescent="0.3"/>
    <row r="12" spans="1:7" ht="30" customHeight="1" thickBot="1" x14ac:dyDescent="0.3">
      <c r="A12" s="4" t="s">
        <v>1</v>
      </c>
      <c r="B12" s="34" t="s">
        <v>2</v>
      </c>
      <c r="C12" s="35"/>
      <c r="D12" s="35"/>
      <c r="E12" s="36"/>
      <c r="F12" s="32" t="s">
        <v>8</v>
      </c>
      <c r="G12" s="33"/>
    </row>
    <row r="13" spans="1:7" ht="30" customHeight="1" x14ac:dyDescent="0.25">
      <c r="A13" s="16">
        <v>1</v>
      </c>
      <c r="B13" s="25" t="s">
        <v>24</v>
      </c>
      <c r="C13" s="26"/>
      <c r="D13" s="26"/>
      <c r="E13" s="27"/>
      <c r="F13" s="28">
        <f>SUM(Stundenansätze!H12)</f>
        <v>0</v>
      </c>
      <c r="G13" s="29"/>
    </row>
    <row r="14" spans="1:7" ht="30" customHeight="1" x14ac:dyDescent="0.25">
      <c r="A14" s="6">
        <v>2</v>
      </c>
      <c r="B14" s="25" t="s">
        <v>19</v>
      </c>
      <c r="C14" s="26"/>
      <c r="D14" s="26"/>
      <c r="E14" s="27"/>
      <c r="F14" s="28">
        <f>SUM(Stundenansätze!H17)</f>
        <v>0</v>
      </c>
      <c r="G14" s="29"/>
    </row>
    <row r="15" spans="1:7" ht="30" customHeight="1" x14ac:dyDescent="0.25">
      <c r="A15" s="3">
        <v>3</v>
      </c>
      <c r="B15" s="42" t="s">
        <v>21</v>
      </c>
      <c r="C15" s="43"/>
      <c r="D15" s="43"/>
      <c r="E15" s="44"/>
      <c r="F15" s="48">
        <f>SUM(Stundenansätze!H22)</f>
        <v>0</v>
      </c>
      <c r="G15" s="49"/>
    </row>
    <row r="16" spans="1:7" ht="30" customHeight="1" thickBot="1" x14ac:dyDescent="0.3">
      <c r="A16" s="7">
        <v>4</v>
      </c>
      <c r="B16" s="45" t="s">
        <v>22</v>
      </c>
      <c r="C16" s="46"/>
      <c r="D16" s="46"/>
      <c r="E16" s="47"/>
      <c r="F16" s="50">
        <f>SUM(Stundenansätze!H27)</f>
        <v>0</v>
      </c>
      <c r="G16" s="51"/>
    </row>
    <row r="17" spans="1:7" ht="30" customHeight="1" x14ac:dyDescent="0.25">
      <c r="A17" s="39" t="s">
        <v>3</v>
      </c>
      <c r="B17" s="40"/>
      <c r="C17" s="40"/>
      <c r="D17" s="40"/>
      <c r="E17" s="41"/>
      <c r="F17" s="52">
        <f>SUM(F13:G16)</f>
        <v>0</v>
      </c>
      <c r="G17" s="53"/>
    </row>
    <row r="18" spans="1:7" ht="30" customHeight="1" thickBot="1" x14ac:dyDescent="0.3">
      <c r="A18" s="12" t="s">
        <v>12</v>
      </c>
      <c r="B18" s="22"/>
      <c r="C18" s="15" t="s">
        <v>13</v>
      </c>
      <c r="D18" s="8"/>
      <c r="E18" s="9"/>
      <c r="F18" s="54">
        <f>F17/100*B18</f>
        <v>0</v>
      </c>
      <c r="G18" s="55"/>
    </row>
    <row r="19" spans="1:7" ht="30" customHeight="1" thickBot="1" x14ac:dyDescent="0.3">
      <c r="A19" s="37" t="s">
        <v>14</v>
      </c>
      <c r="B19" s="38"/>
      <c r="C19" s="38"/>
      <c r="D19" s="38"/>
      <c r="E19" s="38"/>
      <c r="F19" s="56">
        <f>F17-F18</f>
        <v>0</v>
      </c>
      <c r="G19" s="57"/>
    </row>
    <row r="21" spans="1:7" s="17" customFormat="1" ht="30" customHeight="1" x14ac:dyDescent="0.25">
      <c r="A21" s="17" t="s">
        <v>16</v>
      </c>
      <c r="B21" s="23"/>
    </row>
    <row r="23" spans="1:7" ht="13" x14ac:dyDescent="0.3">
      <c r="A23" s="2" t="s">
        <v>4</v>
      </c>
    </row>
    <row r="24" spans="1:7" ht="42.75" customHeight="1" x14ac:dyDescent="0.25">
      <c r="A24" s="30" t="s">
        <v>26</v>
      </c>
      <c r="B24" s="31"/>
      <c r="C24" s="31"/>
      <c r="D24" s="31"/>
      <c r="E24" s="31"/>
      <c r="F24" s="31"/>
      <c r="G24" s="31"/>
    </row>
    <row r="26" spans="1:7" x14ac:dyDescent="0.25">
      <c r="A26" t="s">
        <v>5</v>
      </c>
    </row>
    <row r="28" spans="1:7" x14ac:dyDescent="0.25">
      <c r="A28" s="5"/>
      <c r="B28" s="5"/>
    </row>
    <row r="31" spans="1:7" x14ac:dyDescent="0.25">
      <c r="A31" t="s">
        <v>6</v>
      </c>
      <c r="D31" t="s">
        <v>6</v>
      </c>
    </row>
    <row r="33" spans="1:7" x14ac:dyDescent="0.25">
      <c r="A33" s="5"/>
      <c r="B33" s="5"/>
      <c r="C33" s="5"/>
      <c r="D33" s="5"/>
      <c r="E33" s="5"/>
      <c r="F33" s="5"/>
      <c r="G33" s="5"/>
    </row>
    <row r="36" spans="1:7" x14ac:dyDescent="0.25">
      <c r="A36" t="s">
        <v>7</v>
      </c>
      <c r="B36" s="13"/>
      <c r="D36" t="s">
        <v>7</v>
      </c>
    </row>
    <row r="37" spans="1:7" x14ac:dyDescent="0.25">
      <c r="B37" s="13"/>
    </row>
    <row r="38" spans="1:7" x14ac:dyDescent="0.25">
      <c r="A38" s="5"/>
      <c r="B38" s="14"/>
      <c r="C38" s="5"/>
      <c r="D38" s="5"/>
      <c r="E38" s="5"/>
      <c r="F38" s="5"/>
      <c r="G38" s="5"/>
    </row>
    <row r="39" spans="1:7" x14ac:dyDescent="0.25">
      <c r="B39" s="13"/>
    </row>
  </sheetData>
  <sheetProtection algorithmName="SHA-512" hashValue="JaGTVSHqdx1Unuon4TuERw6gonU+tyCNFSdrxXdIS8rYZvjdyhZB8isul9oWfzYt0NH6NkxddJWr6Pp7kKTaSQ==" saltValue="wBpaitJ58zJHXDqAurxa2w==" spinCount="100000" sheet="1" objects="1" scenarios="1"/>
  <mergeCells count="17">
    <mergeCell ref="F19:G19"/>
    <mergeCell ref="B13:E13"/>
    <mergeCell ref="F13:G13"/>
    <mergeCell ref="A24:G24"/>
    <mergeCell ref="A10:G10"/>
    <mergeCell ref="F12:G12"/>
    <mergeCell ref="B12:E12"/>
    <mergeCell ref="A19:E19"/>
    <mergeCell ref="A17:E17"/>
    <mergeCell ref="B14:E14"/>
    <mergeCell ref="B15:E15"/>
    <mergeCell ref="B16:E16"/>
    <mergeCell ref="F14:G14"/>
    <mergeCell ref="F15:G15"/>
    <mergeCell ref="F16:G16"/>
    <mergeCell ref="F17:G17"/>
    <mergeCell ref="F18:G18"/>
  </mergeCells>
  <pageMargins left="0.70866141732283472" right="0.51181102362204722" top="1.0236220472440944" bottom="0.86614173228346458" header="0.35433070866141736" footer="0.31496062992125984"/>
  <pageSetup paperSize="9" orientation="portrait" r:id="rId1"/>
  <headerFooter scaleWithDoc="0">
    <oddHeader>&amp;R&amp;G</oddHeader>
    <oddFooter>&amp;L&amp;8Einkauf | Preisblatt | 10.04.2021
IWB, Margarethenstrasse 40, Postfach, CH-4002 Basel, T +41 61 275 51 11, F +41 61 275 51 80, info@iwb.ch, www.iwb.ch&amp;R&amp;8&amp;N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view="pageLayout" topLeftCell="A9" zoomScale="80" zoomScaleNormal="100" zoomScalePageLayoutView="80" workbookViewId="0">
      <selection activeCell="H10" sqref="H10"/>
    </sheetView>
  </sheetViews>
  <sheetFormatPr baseColWidth="10" defaultColWidth="11.1796875" defaultRowHeight="12.5" x14ac:dyDescent="0.25"/>
  <cols>
    <col min="7" max="7" width="3.1796875" customWidth="1"/>
    <col min="8" max="8" width="20.54296875" customWidth="1"/>
  </cols>
  <sheetData>
    <row r="1" spans="1:8" ht="14" x14ac:dyDescent="0.3">
      <c r="A1" s="1"/>
    </row>
    <row r="4" spans="1:8" ht="15.5" x14ac:dyDescent="0.35">
      <c r="A4" s="10" t="s">
        <v>9</v>
      </c>
    </row>
    <row r="7" spans="1:8" x14ac:dyDescent="0.25">
      <c r="A7" t="s">
        <v>10</v>
      </c>
    </row>
    <row r="8" spans="1:8" ht="13" thickBot="1" x14ac:dyDescent="0.3"/>
    <row r="9" spans="1:8" ht="30" customHeight="1" thickBot="1" x14ac:dyDescent="0.3">
      <c r="A9" s="37" t="s">
        <v>18</v>
      </c>
      <c r="B9" s="38"/>
      <c r="C9" s="38"/>
      <c r="D9" s="38"/>
      <c r="E9" s="38"/>
      <c r="F9" s="38"/>
      <c r="G9" s="38"/>
      <c r="H9" s="58"/>
    </row>
    <row r="10" spans="1:8" ht="30" customHeight="1" x14ac:dyDescent="0.25">
      <c r="A10" s="59" t="s">
        <v>11</v>
      </c>
      <c r="B10" s="60"/>
      <c r="C10" s="60"/>
      <c r="D10" s="60"/>
      <c r="E10" s="60"/>
      <c r="F10" s="60"/>
      <c r="G10" s="60"/>
      <c r="H10" s="21"/>
    </row>
    <row r="11" spans="1:8" ht="30" customHeight="1" thickBot="1" x14ac:dyDescent="0.3">
      <c r="A11" s="61" t="s">
        <v>17</v>
      </c>
      <c r="B11" s="62"/>
      <c r="C11" s="62"/>
      <c r="D11" s="62"/>
      <c r="E11" s="62"/>
      <c r="F11" s="62"/>
      <c r="G11" s="62"/>
      <c r="H11" s="19">
        <v>300</v>
      </c>
    </row>
    <row r="12" spans="1:8" ht="30" customHeight="1" thickBot="1" x14ac:dyDescent="0.3">
      <c r="A12" s="63" t="s">
        <v>20</v>
      </c>
      <c r="B12" s="64"/>
      <c r="C12" s="64"/>
      <c r="D12" s="64"/>
      <c r="E12" s="64"/>
      <c r="F12" s="64"/>
      <c r="G12" s="64"/>
      <c r="H12" s="11">
        <f>H10*H11</f>
        <v>0</v>
      </c>
    </row>
    <row r="13" spans="1:8" ht="13" thickBot="1" x14ac:dyDescent="0.3"/>
    <row r="14" spans="1:8" ht="30" customHeight="1" thickBot="1" x14ac:dyDescent="0.3">
      <c r="A14" s="37" t="s">
        <v>19</v>
      </c>
      <c r="B14" s="38"/>
      <c r="C14" s="38"/>
      <c r="D14" s="38"/>
      <c r="E14" s="38"/>
      <c r="F14" s="38"/>
      <c r="G14" s="38"/>
      <c r="H14" s="58"/>
    </row>
    <row r="15" spans="1:8" ht="30" customHeight="1" x14ac:dyDescent="0.25">
      <c r="A15" s="59" t="s">
        <v>11</v>
      </c>
      <c r="B15" s="60"/>
      <c r="C15" s="60"/>
      <c r="D15" s="60"/>
      <c r="E15" s="60"/>
      <c r="F15" s="60"/>
      <c r="G15" s="60"/>
      <c r="H15" s="21"/>
    </row>
    <row r="16" spans="1:8" ht="30" customHeight="1" thickBot="1" x14ac:dyDescent="0.3">
      <c r="A16" s="61" t="s">
        <v>17</v>
      </c>
      <c r="B16" s="62"/>
      <c r="C16" s="62"/>
      <c r="D16" s="62"/>
      <c r="E16" s="62"/>
      <c r="F16" s="62"/>
      <c r="G16" s="62"/>
      <c r="H16" s="19">
        <v>500</v>
      </c>
    </row>
    <row r="17" spans="1:8" ht="30" customHeight="1" thickBot="1" x14ac:dyDescent="0.3">
      <c r="A17" s="63" t="s">
        <v>20</v>
      </c>
      <c r="B17" s="64"/>
      <c r="C17" s="64"/>
      <c r="D17" s="64"/>
      <c r="E17" s="64"/>
      <c r="F17" s="64"/>
      <c r="G17" s="64"/>
      <c r="H17" s="11">
        <f>H15*H16</f>
        <v>0</v>
      </c>
    </row>
    <row r="18" spans="1:8" ht="14.5" thickBot="1" x14ac:dyDescent="0.35">
      <c r="D18" s="1"/>
    </row>
    <row r="19" spans="1:8" ht="30" customHeight="1" thickBot="1" x14ac:dyDescent="0.3">
      <c r="A19" s="37" t="s">
        <v>21</v>
      </c>
      <c r="B19" s="38"/>
      <c r="C19" s="38"/>
      <c r="D19" s="38"/>
      <c r="E19" s="38"/>
      <c r="F19" s="38"/>
      <c r="G19" s="38"/>
      <c r="H19" s="58"/>
    </row>
    <row r="20" spans="1:8" ht="30" customHeight="1" x14ac:dyDescent="0.25">
      <c r="A20" s="59" t="s">
        <v>11</v>
      </c>
      <c r="B20" s="60"/>
      <c r="C20" s="60"/>
      <c r="D20" s="60"/>
      <c r="E20" s="60"/>
      <c r="F20" s="60"/>
      <c r="G20" s="60"/>
      <c r="H20" s="21"/>
    </row>
    <row r="21" spans="1:8" ht="30" customHeight="1" thickBot="1" x14ac:dyDescent="0.3">
      <c r="A21" s="61" t="s">
        <v>17</v>
      </c>
      <c r="B21" s="62"/>
      <c r="C21" s="62"/>
      <c r="D21" s="62"/>
      <c r="E21" s="62"/>
      <c r="F21" s="62"/>
      <c r="G21" s="62"/>
      <c r="H21" s="19">
        <v>100</v>
      </c>
    </row>
    <row r="22" spans="1:8" ht="30" customHeight="1" thickBot="1" x14ac:dyDescent="0.3">
      <c r="A22" s="63" t="s">
        <v>20</v>
      </c>
      <c r="B22" s="64"/>
      <c r="C22" s="64"/>
      <c r="D22" s="64"/>
      <c r="E22" s="64"/>
      <c r="F22" s="64"/>
      <c r="G22" s="64"/>
      <c r="H22" s="11">
        <f>SUM(H20*H21)</f>
        <v>0</v>
      </c>
    </row>
    <row r="23" spans="1:8" ht="13" thickBot="1" x14ac:dyDescent="0.3"/>
    <row r="24" spans="1:8" ht="30" customHeight="1" thickBot="1" x14ac:dyDescent="0.3">
      <c r="A24" s="37" t="s">
        <v>22</v>
      </c>
      <c r="B24" s="38"/>
      <c r="C24" s="38"/>
      <c r="D24" s="38"/>
      <c r="E24" s="38"/>
      <c r="F24" s="38"/>
      <c r="G24" s="38"/>
      <c r="H24" s="58"/>
    </row>
    <row r="25" spans="1:8" ht="30" customHeight="1" x14ac:dyDescent="0.25">
      <c r="A25" s="59" t="s">
        <v>11</v>
      </c>
      <c r="B25" s="60"/>
      <c r="C25" s="60"/>
      <c r="D25" s="60"/>
      <c r="E25" s="60"/>
      <c r="F25" s="60"/>
      <c r="G25" s="60"/>
      <c r="H25" s="21"/>
    </row>
    <row r="26" spans="1:8" ht="30" customHeight="1" thickBot="1" x14ac:dyDescent="0.3">
      <c r="A26" s="61" t="s">
        <v>17</v>
      </c>
      <c r="B26" s="62"/>
      <c r="C26" s="62"/>
      <c r="D26" s="62"/>
      <c r="E26" s="62"/>
      <c r="F26" s="62"/>
      <c r="G26" s="62"/>
      <c r="H26" s="19">
        <v>100</v>
      </c>
    </row>
    <row r="27" spans="1:8" ht="30" customHeight="1" thickBot="1" x14ac:dyDescent="0.3">
      <c r="A27" s="63" t="s">
        <v>20</v>
      </c>
      <c r="B27" s="64"/>
      <c r="C27" s="64"/>
      <c r="D27" s="64"/>
      <c r="E27" s="64"/>
      <c r="F27" s="64"/>
      <c r="G27" s="64"/>
      <c r="H27" s="11">
        <f>H25*H26</f>
        <v>0</v>
      </c>
    </row>
    <row r="30" spans="1:8" ht="13" x14ac:dyDescent="0.3">
      <c r="A30" s="20" t="s">
        <v>23</v>
      </c>
      <c r="B30" s="20"/>
      <c r="C30" s="20"/>
      <c r="D30" s="20"/>
    </row>
  </sheetData>
  <sheetProtection algorithmName="SHA-512" hashValue="EA0apzGiJYx+ngYSkTjPFkpBN6tGikALHQo1WhaxoTksTaijwVTlPG5eGlBrtZ40RM5+iVKaEKmn9brv/spIuQ==" saltValue="gTkHFOuDnqRJXt7OcYYo1A==" spinCount="100000" sheet="1" objects="1" scenarios="1"/>
  <mergeCells count="16">
    <mergeCell ref="A24:H24"/>
    <mergeCell ref="A25:G25"/>
    <mergeCell ref="A26:G26"/>
    <mergeCell ref="A27:G27"/>
    <mergeCell ref="A9:H9"/>
    <mergeCell ref="A22:G22"/>
    <mergeCell ref="A14:H14"/>
    <mergeCell ref="A15:G15"/>
    <mergeCell ref="A12:G12"/>
    <mergeCell ref="A10:G10"/>
    <mergeCell ref="A11:G11"/>
    <mergeCell ref="A16:G16"/>
    <mergeCell ref="A17:G17"/>
    <mergeCell ref="A19:H19"/>
    <mergeCell ref="A20:G20"/>
    <mergeCell ref="A21:G21"/>
  </mergeCells>
  <pageMargins left="0.70866141732283472" right="0.51181102362204722" top="1.0236220472440944" bottom="0.86614173228346458" header="0.35433070866141736" footer="0.31496062992125984"/>
  <pageSetup paperSize="9" orientation="portrait" r:id="rId1"/>
  <headerFooter>
    <oddHeader>&amp;R&amp;G</oddHeader>
    <oddFooter>&amp;L&amp;8Einkauf | Preisblatt | 10.04.2021
IWB, Margarethenstrasse 40, Postfach, CH-4002 Basel, T +41 61 275 51 11, F +41 61 275 51 80, info@iwb.ch, www.iwb.ch&amp;R&amp;8&amp;N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Titelblatt Preisblatt</vt:lpstr>
      <vt:lpstr>Stundenansätze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Wittenwiller_Balta Serif</dc:creator>
  <cp:lastModifiedBy>Galic Ivana</cp:lastModifiedBy>
  <cp:lastPrinted>2015-10-05T11:52:22Z</cp:lastPrinted>
  <dcterms:created xsi:type="dcterms:W3CDTF">2013-07-10T06:58:28Z</dcterms:created>
  <dcterms:modified xsi:type="dcterms:W3CDTF">2021-04-08T13:23:18Z</dcterms:modified>
</cp:coreProperties>
</file>